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19440" windowHeight="12300"/>
  </bookViews>
  <sheets>
    <sheet name="Диализ 2020" sheetId="1" r:id="rId1"/>
  </sheets>
  <externalReferences>
    <externalReference r:id="rId2"/>
    <externalReference r:id="rId3"/>
  </externalReferences>
  <definedNames>
    <definedName name="_xlnm._FilterDatabase" localSheetId="0" hidden="1">'Диализ 2020'!$A$15:$J$48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5621"/>
</workbook>
</file>

<file path=xl/calcChain.xml><?xml version="1.0" encoding="utf-8"?>
<calcChain xmlns="http://schemas.openxmlformats.org/spreadsheetml/2006/main">
  <c r="H52" i="1" l="1"/>
  <c r="H54" i="1"/>
  <c r="H53" i="1"/>
  <c r="J48" i="1"/>
  <c r="H48" i="1"/>
  <c r="J52" i="1"/>
  <c r="J18" i="1"/>
  <c r="H18" i="1"/>
  <c r="J17" i="1"/>
  <c r="H17" i="1"/>
  <c r="J16" i="1"/>
  <c r="J33" i="1"/>
  <c r="H33" i="1"/>
  <c r="J36" i="1"/>
  <c r="H36" i="1"/>
  <c r="J35" i="1"/>
  <c r="H46" i="1" l="1"/>
  <c r="H47" i="1" s="1"/>
  <c r="J45" i="1"/>
  <c r="J46" i="1" s="1"/>
  <c r="J47" i="1" s="1"/>
  <c r="J19" i="1" l="1"/>
  <c r="J20" i="1"/>
  <c r="H21" i="1"/>
  <c r="J22" i="1"/>
  <c r="H23" i="1"/>
  <c r="J23" i="1"/>
  <c r="J53" i="1" s="1"/>
  <c r="J24" i="1"/>
  <c r="J25" i="1"/>
  <c r="J26" i="1"/>
  <c r="J27" i="1"/>
  <c r="H28" i="1"/>
  <c r="J30" i="1"/>
  <c r="J31" i="1"/>
  <c r="J32" i="1"/>
  <c r="J34" i="1"/>
  <c r="J38" i="1"/>
  <c r="J39" i="1" s="1"/>
  <c r="J40" i="1" s="1"/>
  <c r="H39" i="1"/>
  <c r="H40" i="1" s="1"/>
  <c r="J41" i="1"/>
  <c r="J42" i="1"/>
  <c r="H43" i="1"/>
  <c r="H44" i="1" s="1"/>
  <c r="H37" i="1" l="1"/>
  <c r="J37" i="1"/>
  <c r="H29" i="1"/>
  <c r="J43" i="1"/>
  <c r="J44" i="1" s="1"/>
  <c r="J28" i="1"/>
  <c r="J54" i="1" s="1"/>
  <c r="J21" i="1"/>
  <c r="H51" i="1" l="1"/>
  <c r="J51" i="1"/>
  <c r="J29" i="1"/>
</calcChain>
</file>

<file path=xl/sharedStrings.xml><?xml version="1.0" encoding="utf-8"?>
<sst xmlns="http://schemas.openxmlformats.org/spreadsheetml/2006/main" count="109" uniqueCount="57">
  <si>
    <t>Поликлиника</t>
  </si>
  <si>
    <t>Дневной стационар</t>
  </si>
  <si>
    <t>Стационар</t>
  </si>
  <si>
    <t>Итоги по условиям оказания МП</t>
  </si>
  <si>
    <t>Сумма, руб.</t>
  </si>
  <si>
    <t>Кол-во услуг</t>
  </si>
  <si>
    <t>Общий итог</t>
  </si>
  <si>
    <t>Итог</t>
  </si>
  <si>
    <t>В стационарных условиях Итог</t>
  </si>
  <si>
    <t>сутки</t>
  </si>
  <si>
    <t>Гемодиафильтрация продолжительная</t>
  </si>
  <si>
    <t>A18.05.011.002</t>
  </si>
  <si>
    <t>услуга</t>
  </si>
  <si>
    <t>Гемодиализ интермиттирующий высокопоточный</t>
  </si>
  <si>
    <t>A18.05.002.001</t>
  </si>
  <si>
    <t>В стационарных условиях</t>
  </si>
  <si>
    <t>КОГБУЗ «Кировский областной наркологический диспансер»</t>
  </si>
  <si>
    <t>В амбулаторных условиях Итог</t>
  </si>
  <si>
    <t>В амбулаторных условиях</t>
  </si>
  <si>
    <t>МЧУ ДПО «Нефросовет»</t>
  </si>
  <si>
    <t>день обмена</t>
  </si>
  <si>
    <t>Перитонеальный диализ с использованием автоматизированных технологий</t>
  </si>
  <si>
    <t>A18.30.001.002</t>
  </si>
  <si>
    <t>Перитонеальный диализ</t>
  </si>
  <si>
    <t>A18.30.001</t>
  </si>
  <si>
    <t>Гемодиализ интермиттирующий низкопоточный</t>
  </si>
  <si>
    <t>A18.05.002.002</t>
  </si>
  <si>
    <t>КОГБУЗ «Кировская областная детская клиническая больница»</t>
  </si>
  <si>
    <t>Перитонеальный диализ при нарушении ультрафильтрации</t>
  </si>
  <si>
    <t>A18.30.001.003</t>
  </si>
  <si>
    <t>В условиях дневного стационара Итог</t>
  </si>
  <si>
    <t>В условиях дневного стационара</t>
  </si>
  <si>
    <t>Ультрафильтрация крови</t>
  </si>
  <si>
    <t>A18.05.004</t>
  </si>
  <si>
    <t>КОГБУЗ «Кировская областная клиническая больница»</t>
  </si>
  <si>
    <t xml:space="preserve">Сумма затрат (руб.) </t>
  </si>
  <si>
    <t>Тариф (руб.)</t>
  </si>
  <si>
    <t>Плановый объем (услуги)</t>
  </si>
  <si>
    <t>Единица измерения</t>
  </si>
  <si>
    <t>Наименование услуги</t>
  </si>
  <si>
    <t>Код услуги</t>
  </si>
  <si>
    <t>Условия оказания медицинской помощи</t>
  </si>
  <si>
    <t>Медицинская организация</t>
  </si>
  <si>
    <t>Реестровый номер</t>
  </si>
  <si>
    <t>№ п/п</t>
  </si>
  <si>
    <t>Распределение объемов и финансовых средств на оказание услуг проведения заместительной почечной терапии методами диализа на 2020 год</t>
  </si>
  <si>
    <t xml:space="preserve">от 30.12.2019 № 20/15 </t>
  </si>
  <si>
    <t>программы ОМС Кировской области</t>
  </si>
  <si>
    <t>решением Комиссии по разработке территориальной</t>
  </si>
  <si>
    <t>Утверждено</t>
  </si>
  <si>
    <t>Приложение № 3</t>
  </si>
  <si>
    <t>ФГБУН КНИИГиПК ФМБА России</t>
  </si>
  <si>
    <t>A18.05.002.003</t>
  </si>
  <si>
    <t>Гемодиализ интермиттирующий продленный</t>
  </si>
  <si>
    <t>Приложение</t>
  </si>
  <si>
    <t>КОГБУЗ «Инфекционная клиническая больница»</t>
  </si>
  <si>
    <t>от 31.08.2020 № 11/9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</si>
</sst>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7">
    <xf numFmtId="0" fontId="0" fillId="0" borderId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53" borderId="0" applyNumberFormat="0" applyBorder="0" applyAlignment="0" applyProtection="0"/>
    <xf numFmtId="0" fontId="29" fillId="37" borderId="0" applyNumberFormat="0" applyBorder="0" applyAlignment="0" applyProtection="0"/>
    <xf numFmtId="0" fontId="30" fillId="54" borderId="23" applyNumberFormat="0" applyAlignment="0" applyProtection="0"/>
    <xf numFmtId="0" fontId="30" fillId="54" borderId="23" applyNumberFormat="0" applyAlignment="0" applyProtection="0"/>
    <xf numFmtId="0" fontId="31" fillId="55" borderId="24" applyNumberFormat="0" applyAlignment="0" applyProtection="0"/>
    <xf numFmtId="0" fontId="32" fillId="0" borderId="0" applyNumberFormat="0" applyFill="0" applyBorder="0" applyAlignment="0" applyProtection="0"/>
    <xf numFmtId="0" fontId="33" fillId="38" borderId="0" applyNumberFormat="0" applyBorder="0" applyAlignment="0" applyProtection="0"/>
    <xf numFmtId="0" fontId="34" fillId="0" borderId="25" applyNumberFormat="0" applyFill="0" applyAlignment="0" applyProtection="0"/>
    <xf numFmtId="0" fontId="35" fillId="0" borderId="26" applyNumberFormat="0" applyFill="0" applyAlignment="0" applyProtection="0"/>
    <xf numFmtId="0" fontId="36" fillId="0" borderId="27" applyNumberFormat="0" applyFill="0" applyAlignment="0" applyProtection="0"/>
    <xf numFmtId="0" fontId="36" fillId="0" borderId="0" applyNumberFormat="0" applyFill="0" applyBorder="0" applyAlignment="0" applyProtection="0"/>
    <xf numFmtId="0" fontId="37" fillId="41" borderId="23" applyNumberFormat="0" applyAlignment="0" applyProtection="0"/>
    <xf numFmtId="0" fontId="37" fillId="41" borderId="23" applyNumberFormat="0" applyAlignment="0" applyProtection="0"/>
    <xf numFmtId="0" fontId="38" fillId="0" borderId="28" applyNumberFormat="0" applyFill="0" applyAlignment="0" applyProtection="0"/>
    <xf numFmtId="0" fontId="39" fillId="56" borderId="0" applyNumberFormat="0" applyBorder="0" applyAlignment="0" applyProtection="0"/>
    <xf numFmtId="0" fontId="40" fillId="57" borderId="29" applyNumberFormat="0" applyFont="0" applyAlignment="0" applyProtection="0"/>
    <xf numFmtId="0" fontId="40" fillId="57" borderId="29" applyNumberFormat="0" applyFont="0" applyAlignment="0" applyProtection="0"/>
    <xf numFmtId="0" fontId="41" fillId="54" borderId="30" applyNumberFormat="0" applyAlignment="0" applyProtection="0"/>
    <xf numFmtId="0" fontId="41" fillId="54" borderId="30" applyNumberFormat="0" applyAlignment="0" applyProtection="0"/>
    <xf numFmtId="0" fontId="42" fillId="0" borderId="0" applyNumberFormat="0" applyFill="0" applyBorder="0" applyAlignment="0" applyProtection="0"/>
    <xf numFmtId="0" fontId="43" fillId="0" borderId="31" applyNumberFormat="0" applyFill="0" applyAlignment="0" applyProtection="0"/>
    <xf numFmtId="0" fontId="43" fillId="0" borderId="31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45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0" borderId="0"/>
  </cellStyleXfs>
  <cellXfs count="81">
    <xf numFmtId="0" fontId="0" fillId="0" borderId="0" xfId="0"/>
    <xf numFmtId="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17" fillId="0" borderId="0" xfId="0" applyFont="1"/>
    <xf numFmtId="4" fontId="17" fillId="0" borderId="0" xfId="0" applyNumberFormat="1" applyFont="1" applyAlignment="1">
      <alignment wrapText="1"/>
    </xf>
    <xf numFmtId="0" fontId="17" fillId="0" borderId="0" xfId="0" applyFont="1" applyAlignment="1">
      <alignment wrapText="1"/>
    </xf>
    <xf numFmtId="4" fontId="18" fillId="0" borderId="10" xfId="0" applyNumberFormat="1" applyFont="1" applyBorder="1"/>
    <xf numFmtId="4" fontId="18" fillId="0" borderId="11" xfId="0" applyNumberFormat="1" applyFont="1" applyBorder="1" applyAlignment="1">
      <alignment wrapText="1"/>
    </xf>
    <xf numFmtId="3" fontId="18" fillId="0" borderId="12" xfId="0" applyNumberFormat="1" applyFont="1" applyBorder="1"/>
    <xf numFmtId="0" fontId="18" fillId="0" borderId="12" xfId="0" applyFont="1" applyBorder="1"/>
    <xf numFmtId="4" fontId="18" fillId="0" borderId="13" xfId="0" applyNumberFormat="1" applyFont="1" applyBorder="1"/>
    <xf numFmtId="4" fontId="18" fillId="0" borderId="0" xfId="0" applyNumberFormat="1" applyFont="1" applyBorder="1" applyAlignment="1">
      <alignment wrapText="1"/>
    </xf>
    <xf numFmtId="3" fontId="18" fillId="0" borderId="14" xfId="0" applyNumberFormat="1" applyFont="1" applyBorder="1"/>
    <xf numFmtId="0" fontId="18" fillId="0" borderId="14" xfId="0" applyFont="1" applyBorder="1"/>
    <xf numFmtId="0" fontId="17" fillId="0" borderId="0" xfId="0" applyFont="1" applyAlignment="1">
      <alignment vertical="top"/>
    </xf>
    <xf numFmtId="4" fontId="19" fillId="0" borderId="10" xfId="0" applyNumberFormat="1" applyFont="1" applyBorder="1" applyAlignment="1">
      <alignment vertical="top"/>
    </xf>
    <xf numFmtId="0" fontId="18" fillId="0" borderId="15" xfId="0" applyFont="1" applyBorder="1" applyAlignment="1">
      <alignment vertical="top"/>
    </xf>
    <xf numFmtId="3" fontId="19" fillId="0" borderId="12" xfId="0" applyNumberFormat="1" applyFont="1" applyBorder="1" applyAlignment="1">
      <alignment vertical="top"/>
    </xf>
    <xf numFmtId="0" fontId="19" fillId="0" borderId="16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4" fontId="20" fillId="0" borderId="17" xfId="0" applyNumberFormat="1" applyFont="1" applyFill="1" applyBorder="1" applyAlignment="1">
      <alignment horizontal="center" vertical="top" wrapText="1"/>
    </xf>
    <xf numFmtId="0" fontId="20" fillId="0" borderId="15" xfId="0" applyFont="1" applyBorder="1" applyAlignment="1">
      <alignment vertical="top"/>
    </xf>
    <xf numFmtId="0" fontId="21" fillId="0" borderId="16" xfId="0" applyFont="1" applyFill="1" applyBorder="1" applyAlignment="1">
      <alignment horizontal="center" vertical="top"/>
    </xf>
    <xf numFmtId="0" fontId="20" fillId="0" borderId="0" xfId="0" applyFont="1" applyAlignment="1">
      <alignment vertical="top"/>
    </xf>
    <xf numFmtId="4" fontId="22" fillId="33" borderId="18" xfId="0" applyNumberFormat="1" applyFont="1" applyFill="1" applyBorder="1" applyAlignment="1">
      <alignment wrapText="1"/>
    </xf>
    <xf numFmtId="3" fontId="22" fillId="33" borderId="18" xfId="0" applyNumberFormat="1" applyFont="1" applyFill="1" applyBorder="1" applyAlignment="1">
      <alignment wrapText="1"/>
    </xf>
    <xf numFmtId="4" fontId="22" fillId="34" borderId="18" xfId="0" applyNumberFormat="1" applyFont="1" applyFill="1" applyBorder="1" applyAlignment="1">
      <alignment wrapText="1"/>
    </xf>
    <xf numFmtId="3" fontId="22" fillId="34" borderId="18" xfId="0" applyNumberFormat="1" applyFont="1" applyFill="1" applyBorder="1" applyAlignment="1">
      <alignment wrapText="1"/>
    </xf>
    <xf numFmtId="0" fontId="22" fillId="34" borderId="17" xfId="0" applyFont="1" applyFill="1" applyBorder="1" applyAlignment="1">
      <alignment horizontal="right"/>
    </xf>
    <xf numFmtId="0" fontId="22" fillId="34" borderId="15" xfId="0" applyFont="1" applyFill="1" applyBorder="1"/>
    <xf numFmtId="0" fontId="20" fillId="34" borderId="15" xfId="0" applyFont="1" applyFill="1" applyBorder="1"/>
    <xf numFmtId="0" fontId="22" fillId="34" borderId="16" xfId="0" applyFont="1" applyFill="1" applyBorder="1"/>
    <xf numFmtId="4" fontId="23" fillId="35" borderId="18" xfId="0" applyNumberFormat="1" applyFont="1" applyFill="1" applyBorder="1" applyAlignment="1">
      <alignment wrapText="1"/>
    </xf>
    <xf numFmtId="3" fontId="23" fillId="35" borderId="18" xfId="0" applyNumberFormat="1" applyFont="1" applyFill="1" applyBorder="1" applyAlignment="1">
      <alignment wrapText="1"/>
    </xf>
    <xf numFmtId="0" fontId="23" fillId="35" borderId="15" xfId="0" applyFont="1" applyFill="1" applyBorder="1" applyAlignment="1">
      <alignment horizontal="right"/>
    </xf>
    <xf numFmtId="0" fontId="23" fillId="35" borderId="15" xfId="0" applyFont="1" applyFill="1" applyBorder="1"/>
    <xf numFmtId="0" fontId="21" fillId="35" borderId="15" xfId="0" applyFont="1" applyFill="1" applyBorder="1"/>
    <xf numFmtId="0" fontId="23" fillId="35" borderId="16" xfId="0" applyFont="1" applyFill="1" applyBorder="1"/>
    <xf numFmtId="4" fontId="20" fillId="0" borderId="18" xfId="0" applyNumberFormat="1" applyFont="1" applyFill="1" applyBorder="1" applyAlignment="1">
      <alignment wrapText="1"/>
    </xf>
    <xf numFmtId="3" fontId="20" fillId="0" borderId="18" xfId="0" applyNumberFormat="1" applyFont="1" applyFill="1" applyBorder="1" applyAlignment="1">
      <alignment wrapText="1"/>
    </xf>
    <xf numFmtId="0" fontId="20" fillId="0" borderId="12" xfId="0" applyFont="1" applyFill="1" applyBorder="1" applyAlignment="1">
      <alignment horizontal="right"/>
    </xf>
    <xf numFmtId="0" fontId="20" fillId="0" borderId="11" xfId="0" applyFont="1" applyFill="1" applyBorder="1"/>
    <xf numFmtId="0" fontId="20" fillId="0" borderId="19" xfId="0" applyFont="1" applyFill="1" applyBorder="1"/>
    <xf numFmtId="0" fontId="20" fillId="0" borderId="18" xfId="0" applyFont="1" applyFill="1" applyBorder="1" applyAlignment="1">
      <alignment horizontal="right"/>
    </xf>
    <xf numFmtId="0" fontId="20" fillId="0" borderId="15" xfId="0" applyFont="1" applyFill="1" applyBorder="1"/>
    <xf numFmtId="0" fontId="20" fillId="0" borderId="18" xfId="0" applyFont="1" applyFill="1" applyBorder="1"/>
    <xf numFmtId="0" fontId="23" fillId="35" borderId="17" xfId="0" applyFont="1" applyFill="1" applyBorder="1" applyAlignment="1">
      <alignment horizontal="right"/>
    </xf>
    <xf numFmtId="0" fontId="20" fillId="0" borderId="19" xfId="0" applyFont="1" applyFill="1" applyBorder="1" applyAlignment="1">
      <alignment horizontal="right"/>
    </xf>
    <xf numFmtId="0" fontId="20" fillId="0" borderId="21" xfId="0" applyFont="1" applyFill="1" applyBorder="1"/>
    <xf numFmtId="0" fontId="23" fillId="0" borderId="18" xfId="0" applyFont="1" applyFill="1" applyBorder="1" applyAlignment="1">
      <alignment horizontal="center" vertical="top" wrapText="1"/>
    </xf>
    <xf numFmtId="4" fontId="22" fillId="0" borderId="18" xfId="0" applyNumberFormat="1" applyFont="1" applyFill="1" applyBorder="1" applyAlignment="1">
      <alignment horizontal="center" vertical="top" wrapText="1"/>
    </xf>
    <xf numFmtId="3" fontId="22" fillId="0" borderId="18" xfId="0" applyNumberFormat="1" applyFont="1" applyFill="1" applyBorder="1" applyAlignment="1">
      <alignment horizontal="center" vertical="top" wrapText="1"/>
    </xf>
    <xf numFmtId="0" fontId="22" fillId="0" borderId="21" xfId="0" applyFont="1" applyFill="1" applyBorder="1" applyAlignment="1">
      <alignment horizontal="center" vertical="top" wrapText="1"/>
    </xf>
    <xf numFmtId="0" fontId="22" fillId="0" borderId="22" xfId="0" applyFont="1" applyFill="1" applyBorder="1" applyAlignment="1">
      <alignment horizontal="center" vertical="top" wrapText="1"/>
    </xf>
    <xf numFmtId="4" fontId="24" fillId="0" borderId="0" xfId="0" applyNumberFormat="1" applyFont="1" applyAlignment="1">
      <alignment wrapText="1"/>
    </xf>
    <xf numFmtId="0" fontId="24" fillId="0" borderId="0" xfId="0" applyFont="1" applyAlignment="1">
      <alignment wrapText="1"/>
    </xf>
    <xf numFmtId="0" fontId="24" fillId="0" borderId="0" xfId="0" applyFont="1"/>
    <xf numFmtId="0" fontId="26" fillId="0" borderId="0" xfId="0" applyFont="1" applyAlignment="1">
      <alignment horizontal="center" wrapText="1"/>
    </xf>
    <xf numFmtId="0" fontId="21" fillId="0" borderId="0" xfId="0" applyFont="1" applyAlignment="1">
      <alignment horizontal="right"/>
    </xf>
    <xf numFmtId="0" fontId="21" fillId="0" borderId="19" xfId="116" applyFont="1" applyFill="1" applyBorder="1"/>
    <xf numFmtId="0" fontId="21" fillId="0" borderId="11" xfId="116" applyFont="1" applyFill="1" applyBorder="1"/>
    <xf numFmtId="0" fontId="21" fillId="0" borderId="19" xfId="116" applyFont="1" applyFill="1" applyBorder="1" applyAlignment="1">
      <alignment horizontal="right"/>
    </xf>
    <xf numFmtId="4" fontId="21" fillId="0" borderId="18" xfId="116" applyNumberFormat="1" applyFont="1" applyFill="1" applyBorder="1" applyAlignment="1">
      <alignment vertical="top" wrapText="1"/>
    </xf>
    <xf numFmtId="3" fontId="0" fillId="0" borderId="0" xfId="0" applyNumberFormat="1" applyAlignment="1">
      <alignment wrapText="1"/>
    </xf>
    <xf numFmtId="4" fontId="0" fillId="0" borderId="0" xfId="0" applyNumberFormat="1"/>
    <xf numFmtId="0" fontId="20" fillId="0" borderId="21" xfId="0" applyFont="1" applyFill="1" applyBorder="1" applyAlignment="1">
      <alignment horizontal="left" vertical="top"/>
    </xf>
    <xf numFmtId="0" fontId="20" fillId="0" borderId="19" xfId="0" applyFont="1" applyFill="1" applyBorder="1" applyAlignment="1">
      <alignment horizontal="left" vertical="top"/>
    </xf>
    <xf numFmtId="0" fontId="22" fillId="33" borderId="16" xfId="0" applyFont="1" applyFill="1" applyBorder="1" applyAlignment="1">
      <alignment horizontal="left"/>
    </xf>
    <xf numFmtId="0" fontId="22" fillId="33" borderId="17" xfId="0" applyFont="1" applyFill="1" applyBorder="1" applyAlignment="1">
      <alignment horizontal="left"/>
    </xf>
    <xf numFmtId="0" fontId="22" fillId="33" borderId="18" xfId="0" applyFont="1" applyFill="1" applyBorder="1" applyAlignment="1">
      <alignment horizontal="left"/>
    </xf>
    <xf numFmtId="0" fontId="20" fillId="0" borderId="21" xfId="0" applyFont="1" applyBorder="1" applyAlignment="1">
      <alignment horizontal="center" vertical="top"/>
    </xf>
    <xf numFmtId="0" fontId="20" fillId="0" borderId="20" xfId="0" applyFont="1" applyBorder="1" applyAlignment="1">
      <alignment horizontal="center" vertical="top"/>
    </xf>
    <xf numFmtId="0" fontId="20" fillId="0" borderId="19" xfId="0" applyFont="1" applyBorder="1" applyAlignment="1">
      <alignment horizontal="center" vertical="top"/>
    </xf>
    <xf numFmtId="0" fontId="20" fillId="0" borderId="21" xfId="0" applyFont="1" applyFill="1" applyBorder="1" applyAlignment="1">
      <alignment horizontal="left" vertical="top" wrapText="1"/>
    </xf>
    <xf numFmtId="0" fontId="20" fillId="0" borderId="20" xfId="0" applyFont="1" applyFill="1" applyBorder="1" applyAlignment="1">
      <alignment horizontal="left" vertical="top" wrapText="1"/>
    </xf>
    <xf numFmtId="0" fontId="20" fillId="0" borderId="19" xfId="0" applyFont="1" applyFill="1" applyBorder="1" applyAlignment="1">
      <alignment horizontal="left" vertical="top" wrapText="1"/>
    </xf>
    <xf numFmtId="0" fontId="20" fillId="0" borderId="20" xfId="0" applyFont="1" applyFill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0" fillId="0" borderId="21" xfId="0" applyFont="1" applyFill="1" applyBorder="1" applyAlignment="1">
      <alignment horizontal="center" vertical="top" wrapText="1"/>
    </xf>
    <xf numFmtId="0" fontId="20" fillId="0" borderId="20" xfId="0" applyFont="1" applyFill="1" applyBorder="1" applyAlignment="1">
      <alignment horizontal="center" vertical="top" wrapText="1"/>
    </xf>
    <xf numFmtId="0" fontId="20" fillId="0" borderId="19" xfId="0" applyFont="1" applyFill="1" applyBorder="1" applyAlignment="1">
      <alignment horizontal="center" vertical="top" wrapText="1"/>
    </xf>
  </cellXfs>
  <cellStyles count="11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alculation 2" xfId="57"/>
    <cellStyle name="Check Cel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Input 2" xfId="66"/>
    <cellStyle name="Linked Cell" xfId="67"/>
    <cellStyle name="Neutral" xfId="68"/>
    <cellStyle name="Note" xfId="69"/>
    <cellStyle name="Note 2" xfId="70"/>
    <cellStyle name="Output" xfId="71"/>
    <cellStyle name="Output 2" xfId="72"/>
    <cellStyle name="Title" xfId="73"/>
    <cellStyle name="Total" xfId="74"/>
    <cellStyle name="Total 2" xfId="75"/>
    <cellStyle name="Warning Text" xfId="76"/>
    <cellStyle name="Акцент1 2" xfId="77"/>
    <cellStyle name="Акцент2 2" xfId="78"/>
    <cellStyle name="Акцент3 2" xfId="79"/>
    <cellStyle name="Акцент4 2" xfId="80"/>
    <cellStyle name="Акцент5 2" xfId="81"/>
    <cellStyle name="Акцент6 2" xfId="82"/>
    <cellStyle name="Ввод  2" xfId="83"/>
    <cellStyle name="Вывод 2" xfId="84"/>
    <cellStyle name="Вычисление 2" xfId="85"/>
    <cellStyle name="Заголовок 1 2" xfId="86"/>
    <cellStyle name="Заголовок 2 2" xfId="87"/>
    <cellStyle name="Заголовок 3 2" xfId="88"/>
    <cellStyle name="Заголовок 4 2" xfId="89"/>
    <cellStyle name="Итог 2" xfId="90"/>
    <cellStyle name="Контрольная ячейка 2" xfId="91"/>
    <cellStyle name="Нейтральный 2" xfId="92"/>
    <cellStyle name="Обычный" xfId="0" builtinId="0"/>
    <cellStyle name="Обычный 2" xfId="93"/>
    <cellStyle name="Обычный 2 2" xfId="94"/>
    <cellStyle name="Обычный 2 3" xfId="95"/>
    <cellStyle name="Обычный 2 3 2" xfId="96"/>
    <cellStyle name="Обычный 3" xfId="97"/>
    <cellStyle name="Обычный 3 2" xfId="98"/>
    <cellStyle name="Обычный 8 3 2" xfId="116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59"/>
  <sheetViews>
    <sheetView tabSelected="1" zoomScale="70" zoomScaleNormal="70" workbookViewId="0"/>
  </sheetViews>
  <sheetFormatPr defaultRowHeight="15" outlineLevelRow="1" x14ac:dyDescent="0.25"/>
  <cols>
    <col min="1" max="1" width="5.7109375" customWidth="1"/>
    <col min="2" max="2" width="14.42578125" bestFit="1" customWidth="1"/>
    <col min="3" max="3" width="36.5703125" style="2" customWidth="1"/>
    <col min="4" max="4" width="35.85546875" customWidth="1"/>
    <col min="5" max="5" width="17.28515625" bestFit="1" customWidth="1"/>
    <col min="6" max="6" width="79.28515625" bestFit="1" customWidth="1"/>
    <col min="7" max="7" width="15.28515625" customWidth="1"/>
    <col min="8" max="8" width="15.5703125" style="2" customWidth="1"/>
    <col min="9" max="9" width="16.85546875" style="1" customWidth="1"/>
    <col min="10" max="10" width="20.85546875" customWidth="1"/>
  </cols>
  <sheetData>
    <row r="1" spans="1:10" ht="15.75" x14ac:dyDescent="0.25">
      <c r="J1" s="58" t="s">
        <v>54</v>
      </c>
    </row>
    <row r="2" spans="1:10" ht="15.75" x14ac:dyDescent="0.25">
      <c r="J2" s="58" t="s">
        <v>49</v>
      </c>
    </row>
    <row r="3" spans="1:10" ht="15.75" x14ac:dyDescent="0.25">
      <c r="J3" s="58" t="s">
        <v>48</v>
      </c>
    </row>
    <row r="4" spans="1:10" ht="15.75" x14ac:dyDescent="0.25">
      <c r="J4" s="58" t="s">
        <v>47</v>
      </c>
    </row>
    <row r="5" spans="1:10" ht="15.75" x14ac:dyDescent="0.25">
      <c r="J5" s="58" t="s">
        <v>56</v>
      </c>
    </row>
    <row r="6" spans="1:10" ht="15.75" x14ac:dyDescent="0.25">
      <c r="J6" s="58"/>
    </row>
    <row r="7" spans="1:10" ht="15.75" x14ac:dyDescent="0.25">
      <c r="B7" s="56"/>
      <c r="C7" s="55"/>
      <c r="D7" s="56"/>
      <c r="E7" s="56"/>
      <c r="F7" s="56"/>
      <c r="G7" s="56"/>
      <c r="H7" s="57"/>
      <c r="I7" s="57"/>
      <c r="J7" s="58" t="s">
        <v>50</v>
      </c>
    </row>
    <row r="8" spans="1:10" ht="15.75" x14ac:dyDescent="0.25">
      <c r="B8" s="56"/>
      <c r="C8" s="55"/>
      <c r="D8" s="56"/>
      <c r="E8" s="56"/>
      <c r="F8" s="56"/>
      <c r="G8" s="56"/>
      <c r="H8" s="57"/>
      <c r="I8" s="57"/>
      <c r="J8" s="58" t="s">
        <v>49</v>
      </c>
    </row>
    <row r="9" spans="1:10" ht="15.75" x14ac:dyDescent="0.25">
      <c r="B9" s="56"/>
      <c r="C9" s="55"/>
      <c r="D9" s="56"/>
      <c r="E9" s="56"/>
      <c r="F9" s="56"/>
      <c r="G9" s="56"/>
      <c r="H9" s="57"/>
      <c r="I9" s="57"/>
      <c r="J9" s="58" t="s">
        <v>48</v>
      </c>
    </row>
    <row r="10" spans="1:10" ht="15.75" x14ac:dyDescent="0.25">
      <c r="B10" s="56"/>
      <c r="C10" s="55"/>
      <c r="D10" s="56"/>
      <c r="E10" s="56"/>
      <c r="F10" s="56"/>
      <c r="G10" s="56"/>
      <c r="H10" s="57"/>
      <c r="I10" s="57"/>
      <c r="J10" s="58" t="s">
        <v>47</v>
      </c>
    </row>
    <row r="11" spans="1:10" ht="15.75" x14ac:dyDescent="0.25">
      <c r="B11" s="56"/>
      <c r="C11" s="55"/>
      <c r="D11" s="56"/>
      <c r="E11" s="56"/>
      <c r="F11" s="56"/>
      <c r="G11" s="56"/>
      <c r="H11" s="57"/>
      <c r="I11" s="57"/>
      <c r="J11" s="58" t="s">
        <v>46</v>
      </c>
    </row>
    <row r="12" spans="1:10" x14ac:dyDescent="0.25">
      <c r="B12" s="56"/>
      <c r="C12" s="55"/>
      <c r="D12" s="56"/>
      <c r="E12" s="56"/>
      <c r="F12" s="56"/>
      <c r="G12" s="56"/>
      <c r="H12" s="57"/>
      <c r="I12" s="57"/>
      <c r="J12" s="57"/>
    </row>
    <row r="13" spans="1:10" s="3" customFormat="1" ht="18.75" x14ac:dyDescent="0.3">
      <c r="B13" s="77" t="s">
        <v>45</v>
      </c>
      <c r="C13" s="77"/>
      <c r="D13" s="77"/>
      <c r="E13" s="77"/>
      <c r="F13" s="77"/>
      <c r="G13" s="77"/>
      <c r="H13" s="77"/>
      <c r="I13" s="77"/>
      <c r="J13" s="77"/>
    </row>
    <row r="14" spans="1:10" x14ac:dyDescent="0.25">
      <c r="B14" s="56"/>
      <c r="C14" s="55"/>
      <c r="D14" s="56"/>
      <c r="E14" s="56"/>
      <c r="F14" s="56"/>
      <c r="G14" s="56"/>
      <c r="H14" s="55"/>
      <c r="I14" s="54"/>
    </row>
    <row r="15" spans="1:10" ht="47.25" x14ac:dyDescent="0.25">
      <c r="A15" s="52" t="s">
        <v>44</v>
      </c>
      <c r="B15" s="52" t="s">
        <v>43</v>
      </c>
      <c r="C15" s="53" t="s">
        <v>42</v>
      </c>
      <c r="D15" s="52" t="s">
        <v>41</v>
      </c>
      <c r="E15" s="52" t="s">
        <v>40</v>
      </c>
      <c r="F15" s="52" t="s">
        <v>39</v>
      </c>
      <c r="G15" s="52" t="s">
        <v>38</v>
      </c>
      <c r="H15" s="51" t="s">
        <v>37</v>
      </c>
      <c r="I15" s="50" t="s">
        <v>36</v>
      </c>
      <c r="J15" s="49" t="s">
        <v>35</v>
      </c>
    </row>
    <row r="16" spans="1:10" ht="15.75" x14ac:dyDescent="0.25">
      <c r="A16" s="70">
        <v>1</v>
      </c>
      <c r="B16" s="70">
        <v>430006</v>
      </c>
      <c r="C16" s="73" t="s">
        <v>55</v>
      </c>
      <c r="D16" s="45" t="s">
        <v>15</v>
      </c>
      <c r="E16" s="45" t="s">
        <v>11</v>
      </c>
      <c r="F16" s="44" t="s">
        <v>10</v>
      </c>
      <c r="G16" s="43" t="s">
        <v>9</v>
      </c>
      <c r="H16" s="39">
        <v>20</v>
      </c>
      <c r="I16" s="38">
        <v>22476.9</v>
      </c>
      <c r="J16" s="38">
        <f>H16*I16</f>
        <v>449538</v>
      </c>
    </row>
    <row r="17" spans="1:10" ht="15.75" x14ac:dyDescent="0.25">
      <c r="A17" s="71"/>
      <c r="B17" s="71"/>
      <c r="C17" s="74"/>
      <c r="D17" s="37" t="s">
        <v>8</v>
      </c>
      <c r="E17" s="36"/>
      <c r="F17" s="35"/>
      <c r="G17" s="46"/>
      <c r="H17" s="33">
        <f>H16</f>
        <v>20</v>
      </c>
      <c r="I17" s="32"/>
      <c r="J17" s="32">
        <f>J16</f>
        <v>449538</v>
      </c>
    </row>
    <row r="18" spans="1:10" ht="15.75" x14ac:dyDescent="0.25">
      <c r="A18" s="72"/>
      <c r="B18" s="72"/>
      <c r="C18" s="75"/>
      <c r="D18" s="31" t="s">
        <v>7</v>
      </c>
      <c r="E18" s="30"/>
      <c r="F18" s="29"/>
      <c r="G18" s="28"/>
      <c r="H18" s="27">
        <f>H17</f>
        <v>20</v>
      </c>
      <c r="I18" s="26"/>
      <c r="J18" s="26">
        <f>J17</f>
        <v>449538</v>
      </c>
    </row>
    <row r="19" spans="1:10" ht="15.75" customHeight="1" x14ac:dyDescent="0.25">
      <c r="A19" s="78">
        <v>2</v>
      </c>
      <c r="B19" s="78">
        <v>430037</v>
      </c>
      <c r="C19" s="73" t="s">
        <v>34</v>
      </c>
      <c r="D19" s="65" t="s">
        <v>15</v>
      </c>
      <c r="E19" s="45" t="s">
        <v>14</v>
      </c>
      <c r="F19" s="44" t="s">
        <v>13</v>
      </c>
      <c r="G19" s="43" t="s">
        <v>12</v>
      </c>
      <c r="H19" s="39">
        <v>2165</v>
      </c>
      <c r="I19" s="38">
        <v>4132.87</v>
      </c>
      <c r="J19" s="38">
        <f>H19*I19</f>
        <v>8947663.5499999989</v>
      </c>
    </row>
    <row r="20" spans="1:10" ht="15" customHeight="1" x14ac:dyDescent="0.25">
      <c r="A20" s="79"/>
      <c r="B20" s="79"/>
      <c r="C20" s="74"/>
      <c r="D20" s="66"/>
      <c r="E20" s="45" t="s">
        <v>33</v>
      </c>
      <c r="F20" s="44" t="s">
        <v>32</v>
      </c>
      <c r="G20" s="43" t="s">
        <v>12</v>
      </c>
      <c r="H20" s="39">
        <v>30</v>
      </c>
      <c r="I20" s="38">
        <v>3621.18</v>
      </c>
      <c r="J20" s="38">
        <f>H20*I20</f>
        <v>108635.4</v>
      </c>
    </row>
    <row r="21" spans="1:10" ht="15" customHeight="1" x14ac:dyDescent="0.25">
      <c r="A21" s="79"/>
      <c r="B21" s="79"/>
      <c r="C21" s="74"/>
      <c r="D21" s="37" t="s">
        <v>8</v>
      </c>
      <c r="E21" s="36"/>
      <c r="F21" s="35"/>
      <c r="G21" s="46"/>
      <c r="H21" s="33">
        <f>SUM(H19:H20)</f>
        <v>2195</v>
      </c>
      <c r="I21" s="32"/>
      <c r="J21" s="32">
        <f>SUM(J19:J20)</f>
        <v>9056298.9499999993</v>
      </c>
    </row>
    <row r="22" spans="1:10" ht="15" customHeight="1" x14ac:dyDescent="0.25">
      <c r="A22" s="79"/>
      <c r="B22" s="79"/>
      <c r="C22" s="74"/>
      <c r="D22" s="48" t="s">
        <v>31</v>
      </c>
      <c r="E22" s="42" t="s">
        <v>14</v>
      </c>
      <c r="F22" s="41" t="s">
        <v>13</v>
      </c>
      <c r="G22" s="47" t="s">
        <v>12</v>
      </c>
      <c r="H22" s="39">
        <v>29000</v>
      </c>
      <c r="I22" s="38">
        <v>4132.87</v>
      </c>
      <c r="J22" s="38">
        <f>H22*I22</f>
        <v>119853230</v>
      </c>
    </row>
    <row r="23" spans="1:10" ht="15" customHeight="1" x14ac:dyDescent="0.25">
      <c r="A23" s="79"/>
      <c r="B23" s="79"/>
      <c r="C23" s="74"/>
      <c r="D23" s="37" t="s">
        <v>30</v>
      </c>
      <c r="E23" s="36"/>
      <c r="F23" s="35"/>
      <c r="G23" s="46"/>
      <c r="H23" s="33">
        <f>H22</f>
        <v>29000</v>
      </c>
      <c r="I23" s="32"/>
      <c r="J23" s="32">
        <f>SUM(J22)</f>
        <v>119853230</v>
      </c>
    </row>
    <row r="24" spans="1:10" ht="15" customHeight="1" x14ac:dyDescent="0.25">
      <c r="A24" s="79"/>
      <c r="B24" s="79"/>
      <c r="C24" s="74"/>
      <c r="D24" s="65" t="s">
        <v>18</v>
      </c>
      <c r="E24" s="45" t="s">
        <v>14</v>
      </c>
      <c r="F24" s="44" t="s">
        <v>13</v>
      </c>
      <c r="G24" s="43" t="s">
        <v>12</v>
      </c>
      <c r="H24" s="39">
        <v>15502</v>
      </c>
      <c r="I24" s="38">
        <v>4132.87</v>
      </c>
      <c r="J24" s="38">
        <f>H24*I24</f>
        <v>64067750.739999995</v>
      </c>
    </row>
    <row r="25" spans="1:10" ht="15" customHeight="1" x14ac:dyDescent="0.25">
      <c r="A25" s="79"/>
      <c r="B25" s="79"/>
      <c r="C25" s="74"/>
      <c r="D25" s="76"/>
      <c r="E25" s="45" t="s">
        <v>24</v>
      </c>
      <c r="F25" s="44" t="s">
        <v>23</v>
      </c>
      <c r="G25" s="43" t="s">
        <v>20</v>
      </c>
      <c r="H25" s="39">
        <v>4013</v>
      </c>
      <c r="I25" s="38">
        <v>3353.35</v>
      </c>
      <c r="J25" s="38">
        <f>H25*I25</f>
        <v>13456993.549999999</v>
      </c>
    </row>
    <row r="26" spans="1:10" ht="15" customHeight="1" x14ac:dyDescent="0.25">
      <c r="A26" s="79"/>
      <c r="B26" s="79"/>
      <c r="C26" s="74"/>
      <c r="D26" s="76"/>
      <c r="E26" s="45" t="s">
        <v>22</v>
      </c>
      <c r="F26" s="44" t="s">
        <v>21</v>
      </c>
      <c r="G26" s="43" t="s">
        <v>20</v>
      </c>
      <c r="H26" s="39">
        <v>1979</v>
      </c>
      <c r="I26" s="38">
        <v>4158.1499999999996</v>
      </c>
      <c r="J26" s="38">
        <f>H26*I26</f>
        <v>8228978.8499999996</v>
      </c>
    </row>
    <row r="27" spans="1:10" ht="15" customHeight="1" x14ac:dyDescent="0.25">
      <c r="A27" s="79"/>
      <c r="B27" s="79"/>
      <c r="C27" s="74"/>
      <c r="D27" s="66"/>
      <c r="E27" s="45" t="s">
        <v>29</v>
      </c>
      <c r="F27" s="44" t="s">
        <v>28</v>
      </c>
      <c r="G27" s="43" t="s">
        <v>20</v>
      </c>
      <c r="H27" s="39">
        <v>1910</v>
      </c>
      <c r="I27" s="38">
        <v>3655.15</v>
      </c>
      <c r="J27" s="38">
        <f>H27*I27</f>
        <v>6981336.5</v>
      </c>
    </row>
    <row r="28" spans="1:10" ht="15" customHeight="1" x14ac:dyDescent="0.25">
      <c r="A28" s="79"/>
      <c r="B28" s="79"/>
      <c r="C28" s="74"/>
      <c r="D28" s="37" t="s">
        <v>17</v>
      </c>
      <c r="E28" s="36"/>
      <c r="F28" s="35"/>
      <c r="G28" s="46"/>
      <c r="H28" s="33">
        <f>SUM(H24:H27)</f>
        <v>23404</v>
      </c>
      <c r="I28" s="32"/>
      <c r="J28" s="32">
        <f>SUM(J24:J27)</f>
        <v>92735059.639999986</v>
      </c>
    </row>
    <row r="29" spans="1:10" ht="15" customHeight="1" x14ac:dyDescent="0.25">
      <c r="A29" s="80"/>
      <c r="B29" s="80"/>
      <c r="C29" s="75"/>
      <c r="D29" s="31" t="s">
        <v>7</v>
      </c>
      <c r="E29" s="30"/>
      <c r="F29" s="29"/>
      <c r="G29" s="28"/>
      <c r="H29" s="27">
        <f>H21+H23+H28</f>
        <v>54599</v>
      </c>
      <c r="I29" s="26"/>
      <c r="J29" s="26">
        <f>J21+J23+J28</f>
        <v>221644588.58999997</v>
      </c>
    </row>
    <row r="30" spans="1:10" ht="15.75" customHeight="1" x14ac:dyDescent="0.25">
      <c r="A30" s="70">
        <v>3</v>
      </c>
      <c r="B30" s="70">
        <v>430038</v>
      </c>
      <c r="C30" s="73" t="s">
        <v>27</v>
      </c>
      <c r="D30" s="65" t="s">
        <v>15</v>
      </c>
      <c r="E30" s="45" t="s">
        <v>26</v>
      </c>
      <c r="F30" s="44" t="s">
        <v>25</v>
      </c>
      <c r="G30" s="43" t="s">
        <v>12</v>
      </c>
      <c r="H30" s="39">
        <v>15</v>
      </c>
      <c r="I30" s="38">
        <v>3936.07</v>
      </c>
      <c r="J30" s="38">
        <f>H30*I30</f>
        <v>59041.05</v>
      </c>
    </row>
    <row r="31" spans="1:10" ht="15" customHeight="1" x14ac:dyDescent="0.25">
      <c r="A31" s="71"/>
      <c r="B31" s="71"/>
      <c r="C31" s="74"/>
      <c r="D31" s="76"/>
      <c r="E31" s="45" t="s">
        <v>24</v>
      </c>
      <c r="F31" s="44" t="s">
        <v>23</v>
      </c>
      <c r="G31" s="43" t="s">
        <v>20</v>
      </c>
      <c r="H31" s="39">
        <v>60</v>
      </c>
      <c r="I31" s="38">
        <v>3353.35</v>
      </c>
      <c r="J31" s="38">
        <f>H31*I31</f>
        <v>201201</v>
      </c>
    </row>
    <row r="32" spans="1:10" ht="15" customHeight="1" x14ac:dyDescent="0.25">
      <c r="A32" s="71"/>
      <c r="B32" s="71"/>
      <c r="C32" s="74"/>
      <c r="D32" s="76"/>
      <c r="E32" s="45" t="s">
        <v>22</v>
      </c>
      <c r="F32" s="44" t="s">
        <v>21</v>
      </c>
      <c r="G32" s="43" t="s">
        <v>20</v>
      </c>
      <c r="H32" s="39">
        <v>200</v>
      </c>
      <c r="I32" s="38">
        <v>4158.1499999999996</v>
      </c>
      <c r="J32" s="38">
        <f>H32*I32</f>
        <v>831629.99999999988</v>
      </c>
    </row>
    <row r="33" spans="1:10" ht="15" customHeight="1" x14ac:dyDescent="0.25">
      <c r="A33" s="71"/>
      <c r="B33" s="71"/>
      <c r="C33" s="74"/>
      <c r="D33" s="37" t="s">
        <v>8</v>
      </c>
      <c r="E33" s="36"/>
      <c r="F33" s="35"/>
      <c r="G33" s="46"/>
      <c r="H33" s="33">
        <f>SUM(H30:H32)</f>
        <v>275</v>
      </c>
      <c r="I33" s="32"/>
      <c r="J33" s="32">
        <f>SUM(J30:J32)</f>
        <v>1091872.0499999998</v>
      </c>
    </row>
    <row r="34" spans="1:10" ht="15" customHeight="1" x14ac:dyDescent="0.25">
      <c r="A34" s="71"/>
      <c r="B34" s="71"/>
      <c r="C34" s="74"/>
      <c r="D34" s="65" t="s">
        <v>18</v>
      </c>
      <c r="E34" s="45" t="s">
        <v>22</v>
      </c>
      <c r="F34" s="44" t="s">
        <v>21</v>
      </c>
      <c r="G34" s="43" t="s">
        <v>20</v>
      </c>
      <c r="H34" s="39">
        <v>416</v>
      </c>
      <c r="I34" s="38">
        <v>4158.1499999999996</v>
      </c>
      <c r="J34" s="38">
        <f>H34*I34</f>
        <v>1729790.4</v>
      </c>
    </row>
    <row r="35" spans="1:10" ht="15" customHeight="1" x14ac:dyDescent="0.25">
      <c r="A35" s="71"/>
      <c r="B35" s="71"/>
      <c r="C35" s="74"/>
      <c r="D35" s="66"/>
      <c r="E35" s="45" t="s">
        <v>26</v>
      </c>
      <c r="F35" s="44" t="s">
        <v>25</v>
      </c>
      <c r="G35" s="43" t="s">
        <v>12</v>
      </c>
      <c r="H35" s="39">
        <v>50</v>
      </c>
      <c r="I35" s="38">
        <v>3936.07</v>
      </c>
      <c r="J35" s="38">
        <f>H35*I35</f>
        <v>196803.5</v>
      </c>
    </row>
    <row r="36" spans="1:10" ht="15" customHeight="1" x14ac:dyDescent="0.25">
      <c r="A36" s="71"/>
      <c r="B36" s="71"/>
      <c r="C36" s="74"/>
      <c r="D36" s="37" t="s">
        <v>17</v>
      </c>
      <c r="E36" s="36"/>
      <c r="F36" s="35"/>
      <c r="G36" s="46"/>
      <c r="H36" s="33">
        <f>SUM(H34:H35)</f>
        <v>466</v>
      </c>
      <c r="I36" s="32"/>
      <c r="J36" s="32">
        <f>SUM(J34:J35)</f>
        <v>1926593.9</v>
      </c>
    </row>
    <row r="37" spans="1:10" ht="15" customHeight="1" x14ac:dyDescent="0.25">
      <c r="A37" s="72"/>
      <c r="B37" s="72"/>
      <c r="C37" s="75"/>
      <c r="D37" s="31" t="s">
        <v>7</v>
      </c>
      <c r="E37" s="30"/>
      <c r="F37" s="29"/>
      <c r="G37" s="28"/>
      <c r="H37" s="27">
        <f>H33+H36</f>
        <v>741</v>
      </c>
      <c r="I37" s="26"/>
      <c r="J37" s="26">
        <f>J33+J36</f>
        <v>3018465.9499999997</v>
      </c>
    </row>
    <row r="38" spans="1:10" ht="15" customHeight="1" x14ac:dyDescent="0.25">
      <c r="A38" s="70">
        <v>4</v>
      </c>
      <c r="B38" s="70">
        <v>430332</v>
      </c>
      <c r="C38" s="73" t="s">
        <v>19</v>
      </c>
      <c r="D38" s="45" t="s">
        <v>18</v>
      </c>
      <c r="E38" s="45" t="s">
        <v>14</v>
      </c>
      <c r="F38" s="44" t="s">
        <v>13</v>
      </c>
      <c r="G38" s="43" t="s">
        <v>12</v>
      </c>
      <c r="H38" s="39">
        <v>20160</v>
      </c>
      <c r="I38" s="38">
        <v>4132.87</v>
      </c>
      <c r="J38" s="38">
        <f>H38*I38</f>
        <v>83318659.200000003</v>
      </c>
    </row>
    <row r="39" spans="1:10" ht="15" customHeight="1" x14ac:dyDescent="0.25">
      <c r="A39" s="71"/>
      <c r="B39" s="71"/>
      <c r="C39" s="74"/>
      <c r="D39" s="37" t="s">
        <v>17</v>
      </c>
      <c r="E39" s="36"/>
      <c r="F39" s="35"/>
      <c r="G39" s="46"/>
      <c r="H39" s="33">
        <f>H38</f>
        <v>20160</v>
      </c>
      <c r="I39" s="32"/>
      <c r="J39" s="32">
        <f>J38</f>
        <v>83318659.200000003</v>
      </c>
    </row>
    <row r="40" spans="1:10" ht="15" customHeight="1" x14ac:dyDescent="0.25">
      <c r="A40" s="72"/>
      <c r="B40" s="72"/>
      <c r="C40" s="75"/>
      <c r="D40" s="31" t="s">
        <v>7</v>
      </c>
      <c r="E40" s="30"/>
      <c r="F40" s="29"/>
      <c r="G40" s="28"/>
      <c r="H40" s="27">
        <f>H39</f>
        <v>20160</v>
      </c>
      <c r="I40" s="26"/>
      <c r="J40" s="26">
        <f>J39</f>
        <v>83318659.200000003</v>
      </c>
    </row>
    <row r="41" spans="1:10" ht="15.75" customHeight="1" x14ac:dyDescent="0.25">
      <c r="A41" s="70">
        <v>5</v>
      </c>
      <c r="B41" s="70">
        <v>430357</v>
      </c>
      <c r="C41" s="73" t="s">
        <v>16</v>
      </c>
      <c r="D41" s="65" t="s">
        <v>15</v>
      </c>
      <c r="E41" s="45" t="s">
        <v>14</v>
      </c>
      <c r="F41" s="44" t="s">
        <v>13</v>
      </c>
      <c r="G41" s="43" t="s">
        <v>12</v>
      </c>
      <c r="H41" s="39">
        <v>126</v>
      </c>
      <c r="I41" s="38">
        <v>4132.87</v>
      </c>
      <c r="J41" s="38">
        <f>H41*I41</f>
        <v>520741.62</v>
      </c>
    </row>
    <row r="42" spans="1:10" ht="15" customHeight="1" x14ac:dyDescent="0.25">
      <c r="A42" s="71"/>
      <c r="B42" s="71"/>
      <c r="C42" s="74"/>
      <c r="D42" s="66"/>
      <c r="E42" s="42" t="s">
        <v>11</v>
      </c>
      <c r="F42" s="41" t="s">
        <v>10</v>
      </c>
      <c r="G42" s="40" t="s">
        <v>9</v>
      </c>
      <c r="H42" s="39">
        <v>3</v>
      </c>
      <c r="I42" s="38">
        <v>22476.9</v>
      </c>
      <c r="J42" s="38">
        <f>H42*I42</f>
        <v>67430.700000000012</v>
      </c>
    </row>
    <row r="43" spans="1:10" ht="15" customHeight="1" x14ac:dyDescent="0.25">
      <c r="A43" s="71"/>
      <c r="B43" s="71"/>
      <c r="C43" s="74"/>
      <c r="D43" s="37" t="s">
        <v>8</v>
      </c>
      <c r="E43" s="36"/>
      <c r="F43" s="35"/>
      <c r="G43" s="34"/>
      <c r="H43" s="33">
        <f>SUM(H41:H42)</f>
        <v>129</v>
      </c>
      <c r="I43" s="32"/>
      <c r="J43" s="32">
        <f>SUM(J41:J42)</f>
        <v>588172.32000000007</v>
      </c>
    </row>
    <row r="44" spans="1:10" ht="15" customHeight="1" x14ac:dyDescent="0.25">
      <c r="A44" s="72"/>
      <c r="B44" s="72"/>
      <c r="C44" s="75"/>
      <c r="D44" s="31" t="s">
        <v>7</v>
      </c>
      <c r="E44" s="30"/>
      <c r="F44" s="29"/>
      <c r="G44" s="28"/>
      <c r="H44" s="27">
        <f>H43</f>
        <v>129</v>
      </c>
      <c r="I44" s="26"/>
      <c r="J44" s="26">
        <f>J43</f>
        <v>588172.32000000007</v>
      </c>
    </row>
    <row r="45" spans="1:10" s="3" customFormat="1" ht="15" customHeight="1" x14ac:dyDescent="0.25">
      <c r="A45" s="70">
        <v>6</v>
      </c>
      <c r="B45" s="70">
        <v>430336</v>
      </c>
      <c r="C45" s="73" t="s">
        <v>51</v>
      </c>
      <c r="D45" s="45" t="s">
        <v>15</v>
      </c>
      <c r="E45" s="59" t="s">
        <v>52</v>
      </c>
      <c r="F45" s="60" t="s">
        <v>53</v>
      </c>
      <c r="G45" s="61" t="s">
        <v>12</v>
      </c>
      <c r="H45" s="39">
        <v>20</v>
      </c>
      <c r="I45" s="62">
        <v>10863.55</v>
      </c>
      <c r="J45" s="38">
        <f>H45*I45</f>
        <v>217271</v>
      </c>
    </row>
    <row r="46" spans="1:10" s="3" customFormat="1" ht="15" customHeight="1" x14ac:dyDescent="0.25">
      <c r="A46" s="71"/>
      <c r="B46" s="71"/>
      <c r="C46" s="74"/>
      <c r="D46" s="37" t="s">
        <v>8</v>
      </c>
      <c r="E46" s="36"/>
      <c r="F46" s="35"/>
      <c r="G46" s="46"/>
      <c r="H46" s="33">
        <f>H45</f>
        <v>20</v>
      </c>
      <c r="I46" s="32"/>
      <c r="J46" s="32">
        <f>J45</f>
        <v>217271</v>
      </c>
    </row>
    <row r="47" spans="1:10" s="3" customFormat="1" ht="15" customHeight="1" x14ac:dyDescent="0.25">
      <c r="A47" s="72"/>
      <c r="B47" s="72"/>
      <c r="C47" s="75"/>
      <c r="D47" s="31" t="s">
        <v>7</v>
      </c>
      <c r="E47" s="30"/>
      <c r="F47" s="29"/>
      <c r="G47" s="28"/>
      <c r="H47" s="27">
        <f>H46</f>
        <v>20</v>
      </c>
      <c r="I47" s="26"/>
      <c r="J47" s="26">
        <f>J46</f>
        <v>217271</v>
      </c>
    </row>
    <row r="48" spans="1:10" s="3" customFormat="1" ht="15.75" x14ac:dyDescent="0.25">
      <c r="A48" s="67" t="s">
        <v>6</v>
      </c>
      <c r="B48" s="68"/>
      <c r="C48" s="69"/>
      <c r="D48" s="69"/>
      <c r="E48" s="69"/>
      <c r="F48" s="69"/>
      <c r="G48" s="69"/>
      <c r="H48" s="25">
        <f>H29+H37+H40+H44+H47+H18</f>
        <v>75669</v>
      </c>
      <c r="I48" s="24"/>
      <c r="J48" s="24">
        <f>J29+J37+J40+J44+J47+J18</f>
        <v>309236695.05999994</v>
      </c>
    </row>
    <row r="50" spans="3:10" s="14" customFormat="1" ht="15.75" hidden="1" outlineLevel="1" x14ac:dyDescent="0.25">
      <c r="C50" s="19"/>
      <c r="G50" s="23"/>
      <c r="H50" s="22" t="s">
        <v>5</v>
      </c>
      <c r="I50" s="21"/>
      <c r="J50" s="20" t="s">
        <v>4</v>
      </c>
    </row>
    <row r="51" spans="3:10" s="14" customFormat="1" ht="47.25" hidden="1" outlineLevel="1" x14ac:dyDescent="0.25">
      <c r="C51" s="19"/>
      <c r="G51" s="18" t="s">
        <v>3</v>
      </c>
      <c r="H51" s="17">
        <f>H52+H53+H54</f>
        <v>75669</v>
      </c>
      <c r="I51" s="16"/>
      <c r="J51" s="15">
        <f>J52+J53+J54</f>
        <v>309236695.06</v>
      </c>
    </row>
    <row r="52" spans="3:10" s="3" customFormat="1" ht="15.75" hidden="1" outlineLevel="1" x14ac:dyDescent="0.25">
      <c r="C52" s="5"/>
      <c r="G52" s="13" t="s">
        <v>2</v>
      </c>
      <c r="H52" s="12">
        <f>H21+H33+H43+H46+H17</f>
        <v>2639</v>
      </c>
      <c r="I52" s="11"/>
      <c r="J52" s="10">
        <f>J21+J33+J43+J46+J17</f>
        <v>11403152.32</v>
      </c>
    </row>
    <row r="53" spans="3:10" s="3" customFormat="1" ht="15.75" hidden="1" outlineLevel="1" x14ac:dyDescent="0.25">
      <c r="C53" s="5"/>
      <c r="G53" s="13" t="s">
        <v>1</v>
      </c>
      <c r="H53" s="12">
        <f>H23</f>
        <v>29000</v>
      </c>
      <c r="I53" s="11"/>
      <c r="J53" s="10">
        <f>J23</f>
        <v>119853230</v>
      </c>
    </row>
    <row r="54" spans="3:10" s="3" customFormat="1" ht="15.75" hidden="1" outlineLevel="1" x14ac:dyDescent="0.25">
      <c r="C54" s="5"/>
      <c r="G54" s="9" t="s">
        <v>0</v>
      </c>
      <c r="H54" s="8">
        <f>H28+H36+H39</f>
        <v>44030</v>
      </c>
      <c r="I54" s="7"/>
      <c r="J54" s="6">
        <f>J28+J36+J39</f>
        <v>177980312.74000001</v>
      </c>
    </row>
    <row r="55" spans="3:10" s="3" customFormat="1" ht="15.75" collapsed="1" x14ac:dyDescent="0.25">
      <c r="C55" s="5"/>
      <c r="H55" s="5"/>
      <c r="I55" s="4"/>
    </row>
    <row r="56" spans="3:10" s="3" customFormat="1" ht="15.75" x14ac:dyDescent="0.25">
      <c r="C56" s="5"/>
      <c r="H56" s="5"/>
      <c r="I56" s="4"/>
    </row>
    <row r="59" spans="3:10" x14ac:dyDescent="0.25">
      <c r="H59" s="63"/>
      <c r="J59" s="64"/>
    </row>
  </sheetData>
  <autoFilter ref="A15:J48"/>
  <mergeCells count="25">
    <mergeCell ref="B13:J13"/>
    <mergeCell ref="A19:A29"/>
    <mergeCell ref="B19:B29"/>
    <mergeCell ref="C19:C29"/>
    <mergeCell ref="D19:D20"/>
    <mergeCell ref="D24:D27"/>
    <mergeCell ref="A16:A18"/>
    <mergeCell ref="B16:B18"/>
    <mergeCell ref="C16:C18"/>
    <mergeCell ref="D41:D42"/>
    <mergeCell ref="A48:G48"/>
    <mergeCell ref="A30:A37"/>
    <mergeCell ref="B30:B37"/>
    <mergeCell ref="C30:C37"/>
    <mergeCell ref="D30:D32"/>
    <mergeCell ref="A38:A40"/>
    <mergeCell ref="A45:A47"/>
    <mergeCell ref="B45:B47"/>
    <mergeCell ref="C45:C47"/>
    <mergeCell ref="B38:B40"/>
    <mergeCell ref="C38:C40"/>
    <mergeCell ref="A41:A44"/>
    <mergeCell ref="B41:B44"/>
    <mergeCell ref="C41:C44"/>
    <mergeCell ref="D34:D35"/>
  </mergeCells>
  <pageMargins left="0.46" right="0.39370078740157483" top="0.98425196850393704" bottom="0.19685039370078741" header="0" footer="0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2020-03-23T13:05:06Z</cp:lastPrinted>
  <dcterms:created xsi:type="dcterms:W3CDTF">2020-03-23T11:21:04Z</dcterms:created>
  <dcterms:modified xsi:type="dcterms:W3CDTF">2020-09-01T08:01:41Z</dcterms:modified>
</cp:coreProperties>
</file>